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ta\Investicijų skyrius\Dokumentai\Investicijų skyrius\Viešieji pirkimai\2025\Egliškių paraiška\sutarties priedai\"/>
    </mc:Choice>
  </mc:AlternateContent>
  <xr:revisionPtr revIDLastSave="0" documentId="13_ncr:1_{B62E6ECF-6A33-4081-AB1D-9BBA264ED572}" xr6:coauthVersionLast="47" xr6:coauthVersionMax="47" xr10:uidLastSave="{00000000-0000-0000-0000-000000000000}"/>
  <bookViews>
    <workbookView xWindow="23" yWindow="428" windowWidth="24539" windowHeight="12997" tabRatio="667" xr2:uid="{00000000-000D-0000-FFFF-FFFF00000000}"/>
  </bookViews>
  <sheets>
    <sheet name="B forma" sheetId="50" r:id="rId1"/>
  </sheets>
  <definedNames>
    <definedName name="_xlnm.Print_Area" localSheetId="0">'B forma'!$A$1:$L$52</definedName>
  </definedNames>
  <calcPr calcId="181029"/>
</workbook>
</file>

<file path=xl/calcChain.xml><?xml version="1.0" encoding="utf-8"?>
<calcChain xmlns="http://schemas.openxmlformats.org/spreadsheetml/2006/main">
  <c r="I38" i="50" l="1"/>
  <c r="G38" i="50"/>
  <c r="F38" i="50"/>
  <c r="K24" i="50"/>
  <c r="J24" i="50"/>
  <c r="F39" i="50" l="1"/>
  <c r="F40" i="50" s="1"/>
  <c r="L24" i="50"/>
  <c r="J38" i="50"/>
  <c r="K38" i="50"/>
  <c r="H38" i="50"/>
  <c r="H39" i="50" l="1"/>
  <c r="H40" i="50" s="1"/>
  <c r="J39" i="50"/>
  <c r="J40" i="50" s="1"/>
  <c r="L38" i="50"/>
  <c r="L39" i="50" l="1"/>
  <c r="L40" i="50" s="1"/>
</calcChain>
</file>

<file path=xl/sharedStrings.xml><?xml version="1.0" encoding="utf-8"?>
<sst xmlns="http://schemas.openxmlformats.org/spreadsheetml/2006/main" count="69" uniqueCount="46">
  <si>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</si>
  <si>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</si>
  <si>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</si>
  <si>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</si>
  <si>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</si>
  <si>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</si>
  <si>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</si>
  <si>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</si>
  <si>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</si>
  <si>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</si>
  <si>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</si>
  <si>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</si>
  <si>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</si>
  <si>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</si>
  <si>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</si>
  <si>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</si>
  <si>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</si>
  <si>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</si>
  <si>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</si>
  <si>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</si>
  <si>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</si>
  <si>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</si>
  <si>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</si>
  <si>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</si>
  <si>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</si>
  <si>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</si>
  <si>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</si>
  <si>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</si>
  <si>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Fiksuotos kainos sutartis - atlikto darbo progreso procentinis vertinimas</t>
  </si>
  <si>
    <t>kompl.</t>
  </si>
  <si>
    <t>Sutartinis kiekis, proc.</t>
  </si>
  <si>
    <t>ATLIKTŲ DARBŲ AKTO B FORMA</t>
  </si>
  <si>
    <t>(parengta pagal Bendrųjų sąlygų 2024-05-29 redakciją)</t>
  </si>
  <si>
    <t>Sklypo planas</t>
  </si>
  <si>
    <t>Statinio architektūra</t>
  </si>
  <si>
    <t>Statinio konstrukcijos</t>
  </si>
  <si>
    <t>Vandentiekis ir nuotekų šalinimas</t>
  </si>
  <si>
    <t>Lauko vandentiekis ir nuotekų šalinimas</t>
  </si>
  <si>
    <t>Šildymas, vėdinimas</t>
  </si>
  <si>
    <t>Procesų valdymas ir automatizacija</t>
  </si>
  <si>
    <t>Elektrotechnika</t>
  </si>
  <si>
    <t>Elektroniniai ryšiai</t>
  </si>
  <si>
    <t>Apsauginė signalizacija</t>
  </si>
  <si>
    <t>Gaisrinė signalizacija</t>
  </si>
  <si>
    <t>Gaisrinė sauga (gesintuvai, evakuaciniai žymėjimai ir kt.)</t>
  </si>
  <si>
    <t>Išpildomoji-vykdomoji dokumentacija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</si>
</sst>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9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19" xfId="16" applyFont="1" applyBorder="1" applyAlignment="1">
      <alignment horizontal="left"/>
    </xf>
    <xf numFmtId="0" fontId="6" fillId="0" borderId="19" xfId="16" applyFont="1" applyBorder="1"/>
    <xf numFmtId="0" fontId="6" fillId="0" borderId="19" xfId="16" applyFont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/>
    </xf>
    <xf numFmtId="0" fontId="7" fillId="2" borderId="28" xfId="16" applyFont="1" applyFill="1" applyBorder="1" applyAlignment="1">
      <alignment horizontal="center"/>
    </xf>
    <xf numFmtId="0" fontId="7" fillId="2" borderId="20" xfId="16" applyFont="1" applyFill="1" applyBorder="1" applyAlignment="1">
      <alignment horizontal="center"/>
    </xf>
    <xf numFmtId="0" fontId="7" fillId="2" borderId="19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22" xfId="16" applyFont="1" applyFill="1" applyBorder="1" applyAlignment="1">
      <alignment horizontal="center"/>
    </xf>
    <xf numFmtId="2" fontId="6" fillId="2" borderId="17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25" xfId="16" applyNumberFormat="1" applyFont="1" applyFill="1" applyBorder="1" applyAlignment="1">
      <alignment horizontal="right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right" vertical="center" wrapText="1"/>
    </xf>
    <xf numFmtId="2" fontId="7" fillId="2" borderId="32" xfId="16" applyNumberFormat="1" applyFont="1" applyFill="1" applyBorder="1" applyAlignment="1">
      <alignment horizontal="right" vertical="center" wrapText="1"/>
    </xf>
    <xf numFmtId="4" fontId="7" fillId="2" borderId="33" xfId="16" applyNumberFormat="1" applyFont="1" applyFill="1" applyBorder="1" applyAlignment="1">
      <alignment horizontal="right" vertical="center" wrapText="1"/>
    </xf>
    <xf numFmtId="4" fontId="7" fillId="2" borderId="32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18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7" fillId="2" borderId="31" xfId="16" applyNumberFormat="1" applyFont="1" applyFill="1" applyBorder="1" applyAlignment="1">
      <alignment horizontal="right" vertical="center" wrapText="1"/>
    </xf>
    <xf numFmtId="10" fontId="7" fillId="2" borderId="34" xfId="16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2" borderId="17" xfId="16" applyFont="1" applyFill="1" applyBorder="1" applyAlignment="1">
      <alignment horizontal="left" wrapText="1"/>
    </xf>
    <xf numFmtId="0" fontId="6" fillId="2" borderId="18" xfId="16" applyFont="1" applyFill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29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30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 wrapText="1"/>
    </xf>
    <xf numFmtId="0" fontId="7" fillId="2" borderId="23" xfId="16" applyFont="1" applyFill="1" applyBorder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18" xfId="16" applyFont="1" applyFill="1" applyBorder="1" applyAlignment="1">
      <alignment horizontal="left" wrapText="1"/>
    </xf>
    <xf numFmtId="0" fontId="6" fillId="2" borderId="17" xfId="16" applyFont="1" applyFill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2" borderId="26" xfId="17" applyFont="1" applyFill="1" applyBorder="1" applyAlignment="1">
      <alignment horizontal="center"/>
    </xf>
    <xf numFmtId="0" fontId="7" fillId="2" borderId="27" xfId="17" applyFont="1" applyFill="1" applyBorder="1" applyAlignment="1">
      <alignment horizontal="center"/>
    </xf>
    <xf numFmtId="0" fontId="7" fillId="2" borderId="20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center"/>
    </xf>
    <xf numFmtId="0" fontId="7" fillId="0" borderId="35" xfId="16" applyFont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0" fontId="7" fillId="2" borderId="36" xfId="16" applyFont="1" applyFill="1" applyBorder="1" applyAlignment="1">
      <alignment horizontal="right" vertical="center" wrapText="1"/>
    </xf>
    <xf numFmtId="0" fontId="7" fillId="2" borderId="37" xfId="16" applyFont="1" applyFill="1" applyBorder="1" applyAlignment="1">
      <alignment horizontal="right" vertical="center" wrapText="1"/>
    </xf>
    <xf numFmtId="0" fontId="7" fillId="2" borderId="32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 wrapText="1"/>
    </xf>
    <xf numFmtId="0" fontId="6" fillId="2" borderId="17" xfId="16" applyFont="1" applyFill="1" applyBorder="1" applyAlignment="1">
      <alignment horizontal="center" vertical="center" wrapText="1"/>
    </xf>
    <xf numFmtId="9" fontId="6" fillId="2" borderId="8" xfId="16" applyNumberFormat="1" applyFont="1" applyFill="1" applyBorder="1" applyAlignment="1">
      <alignment horizontal="center" vertical="center" wrapText="1"/>
    </xf>
    <xf numFmtId="4" fontId="6" fillId="0" borderId="9" xfId="16" applyNumberFormat="1" applyFont="1" applyFill="1" applyBorder="1" applyAlignment="1">
      <alignment horizontal="right" vertical="center" wrapText="1"/>
    </xf>
    <xf numFmtId="4" fontId="6" fillId="0" borderId="11" xfId="16" applyNumberFormat="1" applyFont="1" applyFill="1" applyBorder="1" applyAlignment="1">
      <alignment horizontal="right" vertical="center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H30" sqref="H30"/>
    </sheetView>
  </sheetViews>
  <sheetFormatPr defaultColWidth="9.1328125" defaultRowHeight="11.65" x14ac:dyDescent="0.35"/>
  <cols>
    <col min="1" max="1" width="6.6640625" style="1" customWidth="1"/>
    <col min="2" max="2" width="16.1328125" style="1" customWidth="1"/>
    <col min="3" max="3" width="31.33203125" style="1" customWidth="1"/>
    <col min="4" max="4" width="9.6640625" style="1" customWidth="1"/>
    <col min="5" max="5" width="11.46484375" style="1" customWidth="1"/>
    <col min="6" max="6" width="14.8632812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328125" style="1"/>
  </cols>
  <sheetData>
    <row r="1" spans="1:12" x14ac:dyDescent="0.35">
      <c r="F1" s="2" t="s">
        <v>27</v>
      </c>
      <c r="I1" s="2"/>
      <c r="J1" s="3"/>
      <c r="K1" s="2"/>
      <c r="L1" s="3"/>
    </row>
    <row r="2" spans="1:12" x14ac:dyDescent="0.35">
      <c r="F2" s="2" t="s">
        <v>31</v>
      </c>
      <c r="I2" s="2"/>
      <c r="J2" s="3"/>
      <c r="K2" s="2"/>
      <c r="L2" s="3"/>
    </row>
    <row r="3" spans="1:12" x14ac:dyDescent="0.35">
      <c r="F3" s="53" t="s">
        <v>32</v>
      </c>
      <c r="I3" s="2"/>
      <c r="J3" s="3"/>
      <c r="K3" s="2"/>
      <c r="L3" s="3"/>
    </row>
    <row r="4" spans="1:12" x14ac:dyDescent="0.35">
      <c r="F4" s="4" t="s">
        <v>28</v>
      </c>
      <c r="I4" s="5"/>
      <c r="J4" s="3"/>
      <c r="K4" s="5"/>
      <c r="L4" s="3"/>
    </row>
    <row r="5" spans="1:12" x14ac:dyDescent="0.35">
      <c r="G5" s="5"/>
      <c r="H5" s="3"/>
      <c r="I5" s="5"/>
      <c r="J5" s="3"/>
      <c r="K5" s="5"/>
      <c r="L5" s="3"/>
    </row>
    <row r="6" spans="1:12" x14ac:dyDescent="0.3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35">
      <c r="A7" s="5"/>
      <c r="B7" s="5"/>
      <c r="C7" s="5"/>
      <c r="D7" s="5"/>
      <c r="E7" s="5"/>
      <c r="F7" s="5"/>
    </row>
    <row r="8" spans="1:12" x14ac:dyDescent="0.3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35">
      <c r="G9" s="5"/>
      <c r="H9" s="3"/>
      <c r="I9" s="5"/>
      <c r="J9" s="3"/>
      <c r="K9" s="5"/>
      <c r="L9" s="3"/>
    </row>
    <row r="10" spans="1:12" x14ac:dyDescent="0.3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35">
      <c r="A11" s="5"/>
      <c r="B11" s="5"/>
      <c r="C11" s="5"/>
      <c r="D11" s="5"/>
      <c r="E11" s="5"/>
      <c r="F11" s="5"/>
    </row>
    <row r="12" spans="1:12" x14ac:dyDescent="0.3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35">
      <c r="A13" s="5"/>
      <c r="B13" s="5"/>
      <c r="C13" s="5"/>
      <c r="D13" s="5"/>
      <c r="E13" s="5"/>
      <c r="F13" s="5"/>
    </row>
    <row r="14" spans="1:12" ht="10.6" customHeight="1" x14ac:dyDescent="0.35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6" customHeight="1" x14ac:dyDescent="0.35"/>
    <row r="16" spans="1:12" x14ac:dyDescent="0.35">
      <c r="A16" s="76" t="s">
        <v>15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2" ht="8.1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6" customHeight="1" x14ac:dyDescent="0.35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4"/>
    <row r="20" spans="1:12" ht="16.45" customHeight="1" x14ac:dyDescent="0.35">
      <c r="A20" s="60" t="s">
        <v>0</v>
      </c>
      <c r="B20" s="63" t="s">
        <v>24</v>
      </c>
      <c r="C20" s="63"/>
      <c r="D20" s="69" t="s">
        <v>19</v>
      </c>
      <c r="E20" s="69" t="s">
        <v>30</v>
      </c>
      <c r="F20" s="66" t="s">
        <v>11</v>
      </c>
      <c r="G20" s="57" t="s">
        <v>25</v>
      </c>
      <c r="H20" s="58"/>
      <c r="I20" s="58"/>
      <c r="J20" s="58"/>
      <c r="K20" s="58"/>
      <c r="L20" s="59"/>
    </row>
    <row r="21" spans="1:12" ht="16.45" customHeight="1" x14ac:dyDescent="0.35">
      <c r="A21" s="61"/>
      <c r="B21" s="64"/>
      <c r="C21" s="64"/>
      <c r="D21" s="70"/>
      <c r="E21" s="70"/>
      <c r="F21" s="67"/>
      <c r="G21" s="77" t="s">
        <v>6</v>
      </c>
      <c r="H21" s="78"/>
      <c r="I21" s="77" t="s">
        <v>7</v>
      </c>
      <c r="J21" s="78"/>
      <c r="K21" s="77" t="s">
        <v>26</v>
      </c>
      <c r="L21" s="78"/>
    </row>
    <row r="22" spans="1:12" ht="69.5" customHeight="1" thickBot="1" x14ac:dyDescent="0.4">
      <c r="A22" s="62"/>
      <c r="B22" s="65"/>
      <c r="C22" s="65"/>
      <c r="D22" s="71"/>
      <c r="E22" s="71"/>
      <c r="F22" s="68"/>
      <c r="G22" s="21" t="s">
        <v>21</v>
      </c>
      <c r="H22" s="22" t="s">
        <v>20</v>
      </c>
      <c r="I22" s="21" t="s">
        <v>21</v>
      </c>
      <c r="J22" s="22" t="s">
        <v>22</v>
      </c>
      <c r="K22" s="21" t="s">
        <v>21</v>
      </c>
      <c r="L22" s="22" t="s">
        <v>22</v>
      </c>
    </row>
    <row r="23" spans="1:12" x14ac:dyDescent="0.35">
      <c r="A23" s="23">
        <v>1</v>
      </c>
      <c r="B23" s="79">
        <v>2</v>
      </c>
      <c r="C23" s="80"/>
      <c r="D23" s="24">
        <v>3</v>
      </c>
      <c r="E23" s="25">
        <v>4</v>
      </c>
      <c r="F23" s="26">
        <v>5</v>
      </c>
      <c r="G23" s="23">
        <v>6</v>
      </c>
      <c r="H23" s="27">
        <v>7</v>
      </c>
      <c r="I23" s="28">
        <v>8</v>
      </c>
      <c r="J23" s="24">
        <v>9</v>
      </c>
      <c r="K23" s="23">
        <v>10</v>
      </c>
      <c r="L23" s="27">
        <v>11</v>
      </c>
    </row>
    <row r="24" spans="1:12" ht="13.6" customHeight="1" x14ac:dyDescent="0.35">
      <c r="A24" s="19">
        <v>1</v>
      </c>
      <c r="B24" s="75" t="s">
        <v>33</v>
      </c>
      <c r="C24" s="74"/>
      <c r="D24" s="89" t="s">
        <v>29</v>
      </c>
      <c r="E24" s="90">
        <v>1</v>
      </c>
      <c r="F24" s="29"/>
      <c r="G24" s="30"/>
      <c r="H24" s="91"/>
      <c r="I24" s="32"/>
      <c r="J24" s="92">
        <f>+I24*F24</f>
        <v>0</v>
      </c>
      <c r="K24" s="30">
        <f>+G24+I24</f>
        <v>0</v>
      </c>
      <c r="L24" s="31">
        <f>+H24+J24</f>
        <v>0</v>
      </c>
    </row>
    <row r="25" spans="1:12" ht="13.6" customHeight="1" x14ac:dyDescent="0.35">
      <c r="A25" s="19">
        <v>2</v>
      </c>
      <c r="B25" s="54" t="s">
        <v>34</v>
      </c>
      <c r="C25" s="55"/>
      <c r="D25" s="89" t="s">
        <v>29</v>
      </c>
      <c r="E25" s="90">
        <v>1</v>
      </c>
      <c r="F25" s="29"/>
      <c r="G25" s="30"/>
      <c r="H25" s="91"/>
      <c r="I25" s="32"/>
      <c r="J25" s="92"/>
      <c r="K25" s="30"/>
      <c r="L25" s="31"/>
    </row>
    <row r="26" spans="1:12" ht="13.6" customHeight="1" x14ac:dyDescent="0.35">
      <c r="A26" s="19">
        <v>3</v>
      </c>
      <c r="B26" s="54" t="s">
        <v>35</v>
      </c>
      <c r="C26" s="55"/>
      <c r="D26" s="89" t="s">
        <v>29</v>
      </c>
      <c r="E26" s="90">
        <v>1</v>
      </c>
      <c r="F26" s="29"/>
      <c r="G26" s="30"/>
      <c r="H26" s="91"/>
      <c r="I26" s="32"/>
      <c r="J26" s="92"/>
      <c r="K26" s="30"/>
      <c r="L26" s="31"/>
    </row>
    <row r="27" spans="1:12" ht="13.6" customHeight="1" x14ac:dyDescent="0.35">
      <c r="A27" s="19">
        <v>4</v>
      </c>
      <c r="B27" s="73" t="s">
        <v>36</v>
      </c>
      <c r="C27" s="88"/>
      <c r="D27" s="89" t="s">
        <v>29</v>
      </c>
      <c r="E27" s="90">
        <v>1</v>
      </c>
      <c r="F27" s="29"/>
      <c r="G27" s="30"/>
      <c r="H27" s="91"/>
      <c r="I27" s="32"/>
      <c r="J27" s="92"/>
      <c r="K27" s="30"/>
      <c r="L27" s="31"/>
    </row>
    <row r="28" spans="1:12" ht="13.6" customHeight="1" x14ac:dyDescent="0.35">
      <c r="A28" s="19">
        <v>5</v>
      </c>
      <c r="B28" s="73" t="s">
        <v>37</v>
      </c>
      <c r="C28" s="88"/>
      <c r="D28" s="89" t="s">
        <v>29</v>
      </c>
      <c r="E28" s="90">
        <v>1</v>
      </c>
      <c r="F28" s="29"/>
      <c r="G28" s="30"/>
      <c r="H28" s="91"/>
      <c r="I28" s="32"/>
      <c r="J28" s="92"/>
      <c r="K28" s="30"/>
      <c r="L28" s="31"/>
    </row>
    <row r="29" spans="1:12" ht="13.6" customHeight="1" x14ac:dyDescent="0.35">
      <c r="A29" s="19">
        <v>6</v>
      </c>
      <c r="B29" s="73" t="s">
        <v>38</v>
      </c>
      <c r="C29" s="88"/>
      <c r="D29" s="89" t="s">
        <v>29</v>
      </c>
      <c r="E29" s="90">
        <v>1</v>
      </c>
      <c r="F29" s="29"/>
      <c r="G29" s="30"/>
      <c r="H29" s="91"/>
      <c r="I29" s="32"/>
      <c r="J29" s="92"/>
      <c r="K29" s="30"/>
      <c r="L29" s="31"/>
    </row>
    <row r="30" spans="1:12" ht="13.6" customHeight="1" x14ac:dyDescent="0.35">
      <c r="A30" s="19">
        <v>7</v>
      </c>
      <c r="B30" s="73" t="s">
        <v>39</v>
      </c>
      <c r="C30" s="88"/>
      <c r="D30" s="89" t="s">
        <v>29</v>
      </c>
      <c r="E30" s="90">
        <v>1</v>
      </c>
      <c r="F30" s="29"/>
      <c r="G30" s="30"/>
      <c r="H30" s="91"/>
      <c r="I30" s="32"/>
      <c r="J30" s="92"/>
      <c r="K30" s="30"/>
      <c r="L30" s="31"/>
    </row>
    <row r="31" spans="1:12" ht="13.6" customHeight="1" x14ac:dyDescent="0.35">
      <c r="A31" s="19">
        <v>8</v>
      </c>
      <c r="B31" s="73" t="s">
        <v>40</v>
      </c>
      <c r="C31" s="88"/>
      <c r="D31" s="89" t="s">
        <v>29</v>
      </c>
      <c r="E31" s="90">
        <v>1</v>
      </c>
      <c r="F31" s="29"/>
      <c r="G31" s="30"/>
      <c r="H31" s="91"/>
      <c r="I31" s="32"/>
      <c r="J31" s="92"/>
      <c r="K31" s="30"/>
      <c r="L31" s="31"/>
    </row>
    <row r="32" spans="1:12" ht="13.6" customHeight="1" x14ac:dyDescent="0.35">
      <c r="A32" s="19">
        <v>9</v>
      </c>
      <c r="B32" s="73" t="s">
        <v>41</v>
      </c>
      <c r="C32" s="88"/>
      <c r="D32" s="89" t="s">
        <v>29</v>
      </c>
      <c r="E32" s="90">
        <v>1</v>
      </c>
      <c r="F32" s="29"/>
      <c r="G32" s="30"/>
      <c r="H32" s="91"/>
      <c r="I32" s="32"/>
      <c r="J32" s="92"/>
      <c r="K32" s="30"/>
      <c r="L32" s="31"/>
    </row>
    <row r="33" spans="1:13" ht="13.6" customHeight="1" x14ac:dyDescent="0.35">
      <c r="A33" s="19">
        <v>10</v>
      </c>
      <c r="B33" s="73" t="s">
        <v>42</v>
      </c>
      <c r="C33" s="88"/>
      <c r="D33" s="89" t="s">
        <v>29</v>
      </c>
      <c r="E33" s="90">
        <v>1</v>
      </c>
      <c r="F33" s="29"/>
      <c r="G33" s="30"/>
      <c r="H33" s="91"/>
      <c r="I33" s="32"/>
      <c r="J33" s="92"/>
      <c r="K33" s="30"/>
      <c r="L33" s="31"/>
    </row>
    <row r="34" spans="1:13" ht="13.6" customHeight="1" x14ac:dyDescent="0.35">
      <c r="A34" s="19">
        <v>11</v>
      </c>
      <c r="B34" s="73" t="s">
        <v>36</v>
      </c>
      <c r="C34" s="88"/>
      <c r="D34" s="89" t="s">
        <v>29</v>
      </c>
      <c r="E34" s="90">
        <v>1</v>
      </c>
      <c r="F34" s="29"/>
      <c r="G34" s="30"/>
      <c r="H34" s="91"/>
      <c r="I34" s="32"/>
      <c r="J34" s="92"/>
      <c r="K34" s="30"/>
      <c r="L34" s="31"/>
    </row>
    <row r="35" spans="1:13" ht="13.6" customHeight="1" x14ac:dyDescent="0.35">
      <c r="A35" s="19">
        <v>12</v>
      </c>
      <c r="B35" s="73" t="s">
        <v>43</v>
      </c>
      <c r="C35" s="88"/>
      <c r="D35" s="89" t="s">
        <v>29</v>
      </c>
      <c r="E35" s="90">
        <v>1</v>
      </c>
      <c r="F35" s="29"/>
      <c r="G35" s="30"/>
      <c r="H35" s="91"/>
      <c r="I35" s="32"/>
      <c r="J35" s="92"/>
      <c r="K35" s="30"/>
      <c r="L35" s="31"/>
    </row>
    <row r="36" spans="1:13" ht="13.6" customHeight="1" x14ac:dyDescent="0.35">
      <c r="A36" s="19">
        <v>13</v>
      </c>
      <c r="B36" s="73" t="s">
        <v>44</v>
      </c>
      <c r="C36" s="88"/>
      <c r="D36" s="89" t="s">
        <v>29</v>
      </c>
      <c r="E36" s="90">
        <v>1</v>
      </c>
      <c r="F36" s="29"/>
      <c r="G36" s="30"/>
      <c r="H36" s="91"/>
      <c r="I36" s="32"/>
      <c r="J36" s="92"/>
      <c r="K36" s="30"/>
      <c r="L36" s="31"/>
    </row>
    <row r="37" spans="1:13" ht="13.6" customHeight="1" thickBot="1" x14ac:dyDescent="0.4">
      <c r="A37" s="19">
        <v>14</v>
      </c>
      <c r="B37" s="73" t="s">
        <v>45</v>
      </c>
      <c r="C37" s="88"/>
      <c r="D37" s="89" t="s">
        <v>29</v>
      </c>
      <c r="E37" s="90">
        <v>1</v>
      </c>
      <c r="F37" s="29"/>
      <c r="G37" s="30"/>
      <c r="H37" s="91"/>
      <c r="I37" s="32"/>
      <c r="J37" s="92"/>
      <c r="K37" s="30"/>
      <c r="L37" s="31"/>
    </row>
    <row r="38" spans="1:13" ht="12" thickBot="1" x14ac:dyDescent="0.4">
      <c r="A38" s="33"/>
      <c r="B38" s="86" t="s">
        <v>10</v>
      </c>
      <c r="C38" s="87"/>
      <c r="D38" s="34"/>
      <c r="E38" s="34"/>
      <c r="F38" s="35">
        <f>SUM(F24:F37)</f>
        <v>0</v>
      </c>
      <c r="G38" s="51">
        <f>SUM(G24:G37)</f>
        <v>0</v>
      </c>
      <c r="H38" s="36">
        <f>SUM(H24:H37)</f>
        <v>0</v>
      </c>
      <c r="I38" s="52">
        <f>SUM(I24:I37)</f>
        <v>0</v>
      </c>
      <c r="J38" s="37">
        <f>SUM(J24:J37)</f>
        <v>0</v>
      </c>
      <c r="K38" s="51">
        <f>SUM(K24:K37)</f>
        <v>0</v>
      </c>
      <c r="L38" s="36">
        <f>SUM(L24:L37)</f>
        <v>0</v>
      </c>
    </row>
    <row r="39" spans="1:13" ht="14.25" customHeight="1" x14ac:dyDescent="0.35">
      <c r="A39" s="20"/>
      <c r="B39" s="84" t="s">
        <v>12</v>
      </c>
      <c r="C39" s="85"/>
      <c r="D39" s="38"/>
      <c r="E39" s="38"/>
      <c r="F39" s="39">
        <f>+ROUND(F38*0.21,2)</f>
        <v>0</v>
      </c>
      <c r="G39" s="40"/>
      <c r="H39" s="41">
        <f>ROUND(H38*0.21,2)</f>
        <v>0</v>
      </c>
      <c r="I39" s="42"/>
      <c r="J39" s="43">
        <f>ROUND(J38*0.21,2)</f>
        <v>0</v>
      </c>
      <c r="K39" s="40"/>
      <c r="L39" s="41">
        <f>ROUND(L38*0.21,2)</f>
        <v>0</v>
      </c>
    </row>
    <row r="40" spans="1:13" ht="14" customHeight="1" thickBot="1" x14ac:dyDescent="0.4">
      <c r="A40" s="44"/>
      <c r="B40" s="82" t="s">
        <v>13</v>
      </c>
      <c r="C40" s="83"/>
      <c r="D40" s="45"/>
      <c r="E40" s="45"/>
      <c r="F40" s="46">
        <f>+F38+F39</f>
        <v>0</v>
      </c>
      <c r="G40" s="47"/>
      <c r="H40" s="48">
        <f>H38+H39</f>
        <v>0</v>
      </c>
      <c r="I40" s="49"/>
      <c r="J40" s="50">
        <f>J38+J39</f>
        <v>0</v>
      </c>
      <c r="K40" s="47"/>
      <c r="L40" s="48">
        <f>L38+L39</f>
        <v>0</v>
      </c>
    </row>
    <row r="41" spans="1:13" ht="11.1" customHeight="1" x14ac:dyDescent="0.35">
      <c r="A41" s="10"/>
      <c r="B41" s="81"/>
      <c r="C41" s="81"/>
      <c r="D41" s="10"/>
      <c r="E41" s="10"/>
      <c r="F41" s="10"/>
      <c r="G41" s="11"/>
      <c r="H41" s="11"/>
      <c r="I41" s="11"/>
      <c r="J41" s="11"/>
      <c r="K41" s="11"/>
      <c r="L41" s="11"/>
    </row>
    <row r="42" spans="1:13" ht="30.85" customHeight="1" x14ac:dyDescent="0.35">
      <c r="A42" s="12"/>
      <c r="B42" s="12"/>
      <c r="C42" s="13"/>
      <c r="D42" s="13"/>
      <c r="E42" s="13"/>
      <c r="F42" s="13"/>
      <c r="G42" s="13"/>
      <c r="H42" s="72"/>
      <c r="I42" s="14"/>
      <c r="J42" s="72"/>
      <c r="K42" s="14"/>
      <c r="L42" s="72"/>
      <c r="M42" s="14"/>
    </row>
    <row r="43" spans="1:13" x14ac:dyDescent="0.35">
      <c r="A43" s="56" t="s">
        <v>8</v>
      </c>
      <c r="B43" s="56"/>
      <c r="C43" s="56"/>
      <c r="D43" s="15"/>
      <c r="E43" s="15"/>
      <c r="F43" s="16"/>
      <c r="G43" s="16"/>
      <c r="H43" s="72"/>
      <c r="I43" s="17"/>
      <c r="J43" s="72"/>
      <c r="K43" s="17"/>
      <c r="L43" s="72"/>
    </row>
    <row r="44" spans="1:13" ht="21.1" customHeight="1" x14ac:dyDescent="0.3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35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35">
      <c r="A46" s="5"/>
      <c r="B46" s="5"/>
      <c r="C46" s="5"/>
      <c r="D46" s="5"/>
      <c r="E46" s="5"/>
    </row>
    <row r="47" spans="1:13" x14ac:dyDescent="0.35">
      <c r="A47" s="56" t="s">
        <v>18</v>
      </c>
      <c r="B47" s="56"/>
      <c r="C47" s="56"/>
      <c r="D47" s="15"/>
      <c r="E47" s="15"/>
      <c r="F47" s="18"/>
      <c r="G47" s="18"/>
      <c r="I47" s="17"/>
      <c r="K47" s="17"/>
    </row>
    <row r="48" spans="1:13" ht="20.350000000000001" customHeight="1" x14ac:dyDescent="0.3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35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35">
      <c r="A50" s="5"/>
      <c r="B50" s="5"/>
      <c r="C50" s="5"/>
      <c r="D50" s="5"/>
      <c r="E50" s="5"/>
    </row>
    <row r="51" spans="1:12" x14ac:dyDescent="0.35">
      <c r="A51" s="56" t="s">
        <v>14</v>
      </c>
      <c r="B51" s="56"/>
      <c r="C51" s="56"/>
      <c r="D51" s="15"/>
      <c r="E51" s="15"/>
      <c r="F51" s="18"/>
      <c r="G51" s="18"/>
      <c r="I51" s="17"/>
      <c r="K51" s="17"/>
    </row>
    <row r="52" spans="1:12" ht="20.350000000000001" customHeight="1" x14ac:dyDescent="0.3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3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35">
      <c r="A54" s="5"/>
      <c r="B54" s="5"/>
      <c r="C54" s="5"/>
      <c r="D54" s="5"/>
      <c r="E54" s="5"/>
      <c r="F54" s="5"/>
    </row>
    <row r="56" spans="1:12" x14ac:dyDescent="0.35">
      <c r="H56" s="4"/>
      <c r="J56" s="4"/>
      <c r="L56" s="4"/>
    </row>
  </sheetData>
  <mergeCells count="33">
    <mergeCell ref="B27:C27"/>
    <mergeCell ref="B28:C28"/>
    <mergeCell ref="B29:C29"/>
    <mergeCell ref="B33:C33"/>
    <mergeCell ref="B35:C35"/>
    <mergeCell ref="B30:C30"/>
    <mergeCell ref="A16:L16"/>
    <mergeCell ref="G21:H21"/>
    <mergeCell ref="I21:J21"/>
    <mergeCell ref="K21:L21"/>
    <mergeCell ref="B23:C23"/>
    <mergeCell ref="B24:C24"/>
    <mergeCell ref="B38:C38"/>
    <mergeCell ref="B39:C39"/>
    <mergeCell ref="B40:C40"/>
    <mergeCell ref="B31:C31"/>
    <mergeCell ref="B32:C32"/>
    <mergeCell ref="B37:C37"/>
    <mergeCell ref="B41:C41"/>
    <mergeCell ref="B36:C36"/>
    <mergeCell ref="A47:C47"/>
    <mergeCell ref="A51:C51"/>
    <mergeCell ref="G20:L20"/>
    <mergeCell ref="A20:A22"/>
    <mergeCell ref="B20:C22"/>
    <mergeCell ref="F20:F22"/>
    <mergeCell ref="D20:D22"/>
    <mergeCell ref="E20:E22"/>
    <mergeCell ref="B34:C34"/>
    <mergeCell ref="H42:H43"/>
    <mergeCell ref="J42:J43"/>
    <mergeCell ref="L42:L43"/>
    <mergeCell ref="A43:C43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Miroslav Prokopovič</cp:lastModifiedBy>
  <cp:lastPrinted>2022-02-02T15:04:32Z</cp:lastPrinted>
  <dcterms:created xsi:type="dcterms:W3CDTF">1999-07-01T09:33:53Z</dcterms:created>
  <dcterms:modified xsi:type="dcterms:W3CDTF">2025-05-05T11:59:30Z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